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3540" windowWidth="27795" windowHeight="9165"/>
  </bookViews>
  <sheets>
    <sheet name="Протокол 3" sheetId="5" r:id="rId1"/>
    <sheet name="Лист1" sheetId="6" r:id="rId2"/>
  </sheets>
  <definedNames>
    <definedName name="_xlnm.Print_Titles" localSheetId="0">'Протокол 3'!$2:$4</definedName>
    <definedName name="_xlnm.Print_Area" localSheetId="0">'Протокол 3'!$A$1:$Q$49</definedName>
  </definedNames>
  <calcPr calcId="145621"/>
</workbook>
</file>

<file path=xl/calcChain.xml><?xml version="1.0" encoding="utf-8"?>
<calcChain xmlns="http://schemas.openxmlformats.org/spreadsheetml/2006/main">
  <c r="E49" i="5" l="1"/>
  <c r="L49" i="5" s="1"/>
  <c r="J49" i="5"/>
  <c r="K49" i="5"/>
  <c r="M49" i="5"/>
  <c r="M45" i="5"/>
  <c r="K45" i="5"/>
  <c r="J45" i="5"/>
  <c r="E45" i="5"/>
  <c r="L45" i="5" s="1"/>
  <c r="M43" i="5"/>
  <c r="K43" i="5"/>
  <c r="J43" i="5"/>
  <c r="E43" i="5"/>
  <c r="L43" i="5" s="1"/>
  <c r="M41" i="5"/>
  <c r="K41" i="5"/>
  <c r="J41" i="5"/>
  <c r="E41" i="5"/>
  <c r="I41" i="5" s="1"/>
  <c r="M40" i="5"/>
  <c r="K40" i="5"/>
  <c r="J40" i="5"/>
  <c r="E40" i="5"/>
  <c r="L40" i="5" s="1"/>
  <c r="M39" i="5"/>
  <c r="K39" i="5"/>
  <c r="J39" i="5"/>
  <c r="E39" i="5"/>
  <c r="L39" i="5" s="1"/>
  <c r="M38" i="5"/>
  <c r="K38" i="5"/>
  <c r="J38" i="5"/>
  <c r="E38" i="5"/>
  <c r="L38" i="5" s="1"/>
  <c r="M35" i="5"/>
  <c r="K35" i="5"/>
  <c r="J35" i="5"/>
  <c r="E35" i="5"/>
  <c r="L35" i="5" s="1"/>
  <c r="M37" i="5"/>
  <c r="K37" i="5"/>
  <c r="J37" i="5"/>
  <c r="E37" i="5"/>
  <c r="I37" i="5" s="1"/>
  <c r="M36" i="5"/>
  <c r="K36" i="5"/>
  <c r="J36" i="5"/>
  <c r="E36" i="5"/>
  <c r="I36" i="5" s="1"/>
  <c r="M33" i="5"/>
  <c r="K33" i="5"/>
  <c r="J33" i="5"/>
  <c r="E33" i="5"/>
  <c r="L33" i="5" s="1"/>
  <c r="M32" i="5"/>
  <c r="K32" i="5"/>
  <c r="J32" i="5"/>
  <c r="E32" i="5"/>
  <c r="L32" i="5" s="1"/>
  <c r="M31" i="5"/>
  <c r="K31" i="5"/>
  <c r="J31" i="5"/>
  <c r="E31" i="5"/>
  <c r="I31" i="5" s="1"/>
  <c r="M30" i="5"/>
  <c r="K30" i="5"/>
  <c r="J30" i="5"/>
  <c r="E30" i="5"/>
  <c r="L30" i="5" s="1"/>
  <c r="M29" i="5"/>
  <c r="K29" i="5"/>
  <c r="J29" i="5"/>
  <c r="E29" i="5"/>
  <c r="I29" i="5" s="1"/>
  <c r="M27" i="5"/>
  <c r="K27" i="5"/>
  <c r="J27" i="5"/>
  <c r="E27" i="5"/>
  <c r="L27" i="5" s="1"/>
  <c r="M25" i="5"/>
  <c r="K25" i="5"/>
  <c r="J25" i="5"/>
  <c r="E25" i="5"/>
  <c r="L25" i="5" s="1"/>
  <c r="M22" i="5"/>
  <c r="K22" i="5"/>
  <c r="J22" i="5"/>
  <c r="E22" i="5"/>
  <c r="L22" i="5" s="1"/>
  <c r="M20" i="5"/>
  <c r="K20" i="5"/>
  <c r="J20" i="5"/>
  <c r="E20" i="5"/>
  <c r="L20" i="5" s="1"/>
  <c r="M18" i="5"/>
  <c r="K18" i="5"/>
  <c r="J18" i="5"/>
  <c r="E18" i="5"/>
  <c r="L18" i="5" s="1"/>
  <c r="M16" i="5"/>
  <c r="K16" i="5"/>
  <c r="J16" i="5"/>
  <c r="E16" i="5"/>
  <c r="M14" i="5"/>
  <c r="K14" i="5"/>
  <c r="J14" i="5"/>
  <c r="E14" i="5"/>
  <c r="L14" i="5" s="1"/>
  <c r="M13" i="5"/>
  <c r="K13" i="5"/>
  <c r="J13" i="5"/>
  <c r="E13" i="5"/>
  <c r="L13" i="5" s="1"/>
  <c r="M10" i="5"/>
  <c r="K10" i="5"/>
  <c r="J10" i="5"/>
  <c r="E10" i="5"/>
  <c r="L10" i="5" s="1"/>
  <c r="M8" i="5"/>
  <c r="K8" i="5"/>
  <c r="J8" i="5"/>
  <c r="E8" i="5"/>
  <c r="L8" i="5" s="1"/>
  <c r="K6" i="5"/>
  <c r="E6" i="5"/>
  <c r="L6" i="5" s="1"/>
  <c r="L16" i="5" l="1"/>
  <c r="I16" i="5"/>
  <c r="I33" i="5"/>
  <c r="I43" i="5"/>
  <c r="I49" i="5"/>
  <c r="I10" i="5"/>
  <c r="I20" i="5"/>
  <c r="I30" i="5"/>
  <c r="I6" i="5"/>
  <c r="I8" i="5"/>
  <c r="I14" i="5"/>
  <c r="I25" i="5"/>
  <c r="I39" i="5"/>
  <c r="I45" i="5"/>
  <c r="I22" i="5"/>
  <c r="I32" i="5"/>
  <c r="I40" i="5"/>
  <c r="I13" i="5"/>
  <c r="I18" i="5"/>
  <c r="I27" i="5"/>
  <c r="I35" i="5"/>
  <c r="L41" i="5"/>
  <c r="I38" i="5"/>
  <c r="L37" i="5"/>
  <c r="L36" i="5"/>
  <c r="L29" i="5"/>
  <c r="L31" i="5"/>
  <c r="M6" i="5"/>
  <c r="J6" i="5"/>
</calcChain>
</file>

<file path=xl/sharedStrings.xml><?xml version="1.0" encoding="utf-8"?>
<sst xmlns="http://schemas.openxmlformats.org/spreadsheetml/2006/main" count="147" uniqueCount="121">
  <si>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</si>
  <si>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</si>
  <si>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</si>
  <si>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</si>
  <si>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</si>
  <si>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</si>
  <si>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</si>
  <si>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</si>
  <si>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1.1</t>
  </si>
  <si>
    <t>2</t>
  </si>
  <si>
    <t>3</t>
  </si>
  <si>
    <t>4</t>
  </si>
  <si>
    <t>5</t>
  </si>
  <si>
    <t>6</t>
  </si>
  <si>
    <t>6.1</t>
  </si>
  <si>
    <t>7</t>
  </si>
  <si>
    <t>Медицинская помощь, предоставляемая в неотложной форме.</t>
  </si>
  <si>
    <t>Медицинская помощь, предоставляемая в  условиях дневного стационара  (без учета ЭКО)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</si>
  <si>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</si>
  <si>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</si>
  <si>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</si>
  <si>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</si>
  <si>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</si>
  <si>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</si>
  <si>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>5.1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</si>
  <si>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</si>
  <si>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</si>
  <si>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</si>
  <si>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</si>
  <si>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7.1</t>
  </si>
  <si>
    <t>% исполнения                                                 за год (гр.6/гр.4                        *100)</t>
  </si>
  <si>
    <t>Остаток объемов до гонца года гр.4-гр.6</t>
  </si>
  <si>
    <t>2.1</t>
  </si>
  <si>
    <t>ГБУЗ "Клиническая больница №6 им. Г.А. Захарьина"</t>
  </si>
  <si>
    <t>Медицинская помощь, предоставляемая в амбулаторных условиях  по поводу заболевания, без учета обращений по профилю "стоматология".</t>
  </si>
  <si>
    <t>в том числе колоноскопия</t>
  </si>
  <si>
    <t>ГБУЗ "Кузнецкая межрайонная детская больница"</t>
  </si>
  <si>
    <t>2.2</t>
  </si>
  <si>
    <t>Компьютерная томография с  внутривенным контрастированием, всего</t>
  </si>
  <si>
    <t>Увеличение распределенных объемов.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</si>
  <si>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</si>
  <si>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</si>
  <si>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№3 от 10.01.2022</t>
  </si>
  <si>
    <t>МЧУ ДПО "НЕФРОСОВЕТ"</t>
  </si>
  <si>
    <t>№187/НС от 30.12.2021</t>
  </si>
  <si>
    <t>ООО " КДЛ на Измайлова"</t>
  </si>
  <si>
    <t>№3 от 13.01.2022</t>
  </si>
  <si>
    <t>ООО " ИНМЕД"</t>
  </si>
  <si>
    <t>№3 от 11.01.2022</t>
  </si>
  <si>
    <t>Распределено решением Комиссии от 29.12.21  Протокол №25</t>
  </si>
  <si>
    <t>Факт за январь 2022г с учетом кода 62</t>
  </si>
  <si>
    <t>% исполнения январь (гр.6/гр.5                        *100)</t>
  </si>
  <si>
    <t>ЧУЗ "Клиническая больница "РЖД-Медицина"</t>
  </si>
  <si>
    <t>№01-12/95 от 19.01.2022</t>
  </si>
  <si>
    <t>№35 от 24.01.2022</t>
  </si>
  <si>
    <t>№7 от 21.01.2022</t>
  </si>
  <si>
    <t>№8 от 25.01.2022</t>
  </si>
  <si>
    <t>ООО "Лаборатория Гемотест"</t>
  </si>
  <si>
    <t>№197 от 24.01.2022</t>
  </si>
  <si>
    <t>ГБУЗ "Пензенская областная детская клиническая больница им.Н.Ф. Филатова"</t>
  </si>
  <si>
    <t>№207 от 28.01.2022</t>
  </si>
  <si>
    <t>ГБУЗ "ООД"</t>
  </si>
  <si>
    <t>№79 от 21.01.2022</t>
  </si>
  <si>
    <t>4.1</t>
  </si>
  <si>
    <t>ГБУЗ " Клиническая больница №4"</t>
  </si>
  <si>
    <t>№135 от 04.02.2022</t>
  </si>
  <si>
    <t>№11 от 03.02.2022</t>
  </si>
  <si>
    <t>ГБУЗ "Пензенская областная клиническая больница им. Н.Н. Бурденко"</t>
  </si>
  <si>
    <t>№446 от 04.02.2022</t>
  </si>
  <si>
    <t>О перераспределении диагностических исследований с ультразвукового исследования сердечно-сосудистой системы (+2000) на эндоскопические диагностические исследования.</t>
  </si>
  <si>
    <t>на период январь 2022 года (гр4/12         *1)</t>
  </si>
  <si>
    <t>Перераспределение распределенных объемов по профилям: "неонатология" с кода 221 (-13) на код 220 (+13), "урология" с кода 26 (-15), на код 1050 (+1) и код 2596 (+14) без изменения объема финансового обеспечения.</t>
  </si>
  <si>
    <t>Факт за январь-___________ 2022г без 62 кода</t>
  </si>
  <si>
    <t>Отклонение объемов  за январь 2022 года                                                  гр.5-гр.6                                                                 "-" превышение над планом</t>
  </si>
  <si>
    <t>Перераспределение распределенных объемов по профилю "онкология" по методам лечения без изменения объема финансового обеспечения.</t>
  </si>
  <si>
    <t>№162 от 14.01.2022</t>
  </si>
  <si>
    <t>Перераспределение распределенных объемов по профилям "травматология и ортопедия" и "оториноларингология" 143-х случаев   по методам лечения с увеличением объема финансового обеспечения на 107 403,34 р.</t>
  </si>
  <si>
    <t>Ультразвуковое исследование сердечно-сосудистой системы</t>
  </si>
  <si>
    <t>Перераспределение распределенных объемов по профилю "акушерства и гинекология" с кода 30 (-8) на код 36 (+8) без изменения объема финансового обеспечения.</t>
  </si>
  <si>
    <t xml:space="preserve"> Перераспределение распределенных объемов по профилю "онкология" с кода 1170 на код 132  1 случай без изменения объема финансового обеспечения</t>
  </si>
  <si>
    <t>Перераспределение распределенных объемов по профилю "акушерство и гинекология" с кода 254/32 на 250/36 1 случай без изменения объема финансового обеспечения</t>
  </si>
  <si>
    <t xml:space="preserve"> Перераспределение распределенных объемов по профилю "онкология" с кода 1179/197 на код 1182/187   1 случай  без изменения объема финансового обеспечения</t>
  </si>
  <si>
    <t xml:space="preserve"> Перераспределение распределенных объемов по профилю "онкология" с кода 1170/231 (-4 ) на код 152/244 (+2) и код 153/243  (+2) без изменения объема финансового обеспечения</t>
  </si>
  <si>
    <t>Перераспределение распределенных объемов по профилю "травматология и ортопедия" с кода 39/415 (-35) на код 38/416 (+35) без изменения объема финансового обеспечения.</t>
  </si>
  <si>
    <t>3.1</t>
  </si>
  <si>
    <t>6.2</t>
  </si>
  <si>
    <t>6.3</t>
  </si>
  <si>
    <t>6.4</t>
  </si>
  <si>
    <t>6.5</t>
  </si>
  <si>
    <t>6.6</t>
  </si>
  <si>
    <t>6.7.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</si>
  <si>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</si>
  <si>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</si>
  <si>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Эндоскопические диагностические исследования</t>
  </si>
  <si>
    <t>Перераспределение распределенных объемов разовых посещений в связи с заболеванием (-1814) на посещения с профилактической и иной целью (+1814)</t>
  </si>
  <si>
    <t>№777 от 03.02.2022, №776 от 03.02.2022</t>
  </si>
  <si>
    <t>№18 от 09.02.2022</t>
  </si>
  <si>
    <t xml:space="preserve"> Перераспределение распределенных объемов по ВМП в количестве 15 случаев, с группы №3  (со стоимостью 140395,75 руб.) на группу №4 (со стоимостью 212931,72 руб.) с увеличением объема финансового обеспечения                                                                                                          на 1088042,25 руб. (в расчете на 1 случай увеличение объема финансового обеспечения составит 72535,97 руб.) </t>
  </si>
  <si>
    <t>Распределение 1 случая по профилю "акушерство -гинекология" по методу 1223 группа ВМП 4.                                                                                            Медицинской организацией на 2022 год объемы по данному методу  не были заявлены в ГИС ОМС</t>
  </si>
  <si>
    <t>Распределение  объемов по профилю "педиатрия"в количестве 10 случаев на сумму 1 879 478,8 руб.                                                       Кроме того, при условии распределения объемов ВМП по данному профилю потребуется дополнительный объем финансового обеспечения в сумме 2 103 766,56 руб. в связи с применением коэффициента уровня 1,25 для КСГ по профилю "педиатрия"</t>
  </si>
  <si>
    <t xml:space="preserve">Распределение  объемов по профилю "акушерство и гинекология" в количестве 3 случая на сумму  421 186,71 руб.                                                 При условии распределения объемов ВМП по данному профилю потребуется дополнительный объем финансового обеспечения в сумме 8 082 283,17 руб. в связи с применением коэффициента уровня 1,25 для КСГ по профилю "акушерство и гинекология" </t>
  </si>
  <si>
    <t>1.2</t>
  </si>
  <si>
    <t>Отказать в рассмотрении обращения ГБУЗ «Клиническая больница №6 им. Г.А. Захарьина» (исх. №777 от 03.02.2022, №776 от 03.02.2022) по вопросу распределения объемов высокотехнологичной медицинской помощи по профилю «акушерство и гинекология»</t>
  </si>
  <si>
    <t>Отказать в рассмотрении обращения ГБУЗ «Пензенская областная детская клиническая больница им. Н.Ф.Филатова» (исх. №207 от 28.01.2022) по вопросу распределения объемов высокотехнологичной медицинской помощи по профилю «педиатрия»</t>
  </si>
  <si>
    <t>Перераспределить  объемы высокотехнологичной медицинской помощи по методам лечения, без изменения общего количества распределенных объемов высокотехнологичной медицинской помощи и без изменения объема финансового обеспечения</t>
  </si>
  <si>
    <t>№14/НС от 03.02.2022</t>
  </si>
  <si>
    <t xml:space="preserve">Увеличение распределенных объемов по КСГ   ks18.002 на 600 случаев лечения и на 7800 услуг гемодиализа в связи с увеличением количества пациентов.                                                           Планируется оказывать ЗПТ  47 пациентам.                                                                                          Решением Комиссии от 29.12.21 (Протокол №25) распределено 12 обращений (в амбулаторных условиях) по проведению ЗПТ методом гемодиализа </t>
  </si>
  <si>
    <t>Отказать в рассмотрении обращения ООО " ИНМЕД" (исх. №3 от 11.01.2022) по вопросу перераспределения объемов высокотехнологичной медицинской помощи по профилю «акушерство и гинекология» по группам ВМП</t>
  </si>
  <si>
    <t>Перераспределить объемы амбулаторной помощи по видам посещений (посещения в связи с заболеванием; посещения с иной целью) на основании обращения ООО «ИНМЕД» (исх. №3 от 11.01.2022)</t>
  </si>
  <si>
    <t>1.4</t>
  </si>
  <si>
    <t xml:space="preserve">Перераспределить  объемы высокотехнологичной медицинской помощи по методам лечения, без изменения общего количества распределенных объемов высокотехнологичной медицинской помощи </t>
  </si>
  <si>
    <t>Приложение №1.2 к Протоколу №3</t>
  </si>
  <si>
    <t>О перераспределении диагностических исследований с ультразвукового исследования сердечно-сосудистой системы                                 (-2000) на эндоскопические диагностические исследования.</t>
  </si>
  <si>
    <t>Не соответствует  требованиям п.157 Правил ОМС, утв. Приказом  МЗРФ от 28.02.2019 №108н (в редакции от 26.03.2021 №254н)</t>
  </si>
  <si>
    <r>
      <t>Повторно рассмотреть обращение ООО «Лаборатория Гемотест» (исх. от 24.01.2022 №197) после внесения изменений в приказ Министерства здравоохранения  Пензенской области от 07.04.2020 №53-о (ред. от 27.10.2021</t>
    </r>
    <r>
      <rPr>
        <sz val="18"/>
        <color theme="1"/>
        <rFont val="Times New Roman"/>
        <family val="1"/>
        <charset val="204"/>
        <scheme val="minor"/>
      </rPr>
      <t xml:space="preserve"> №262-о) «Об организации на территории Пензенской области лабораторной диагностики при подозрении на новую коронавирусную инфекцию                                                      COVID-19».</t>
    </r>
  </si>
  <si>
    <t>Увеличение распределенных объемов в связи с увеличением пациентов по причине неисправного состояния компьютерного томографа в ГБУЗ "Кузнецкая МРБ"</t>
  </si>
  <si>
    <t>Распределение объемов по проведению тестирования на выявление новой коронавирусной инфекцией (CОVID – 19).                                                                                                                                                  Решением Комиссии от 29.12.21 (Протокол №25) объемы по проведению тестирования на выявление новой коронавирусной инфекцией (CОVID – 19) распределены между медицинскими организациями, включенными в приказ Министерства здравоохранения Пензенской области от 07.04.2020 №53-о «Об организации на территории Пензенской области лабораторной диагностики при подозрении на новую коронавирусную инфекцию (CОVID – 19)» (в редакции от 27.10.2021 №262-о), представленный в приложении №1.3.1. к настоящему Протоколу, посредством применения единого корректирующего коэффициента в размере 0,558655  к объемам, заявленным медицинскими организациями в государственной информационной системе обязательного медицинского страхования (ГИС ОМС) на 2022 год</t>
  </si>
  <si>
    <t>Увеличить ГБУЗ " Клиническая больница №4"распределенные  решением Комиссии от 29.12.2021 (Протокол №25)  объемы по проведению тестирования на выявление новой коронавирусной инфекцией (CОVID – 19), на 5417 исследований, на основании данных персонифицированного учета о медицинской помощи, оказанной застрахованным лицам за период январь 2022 года, и обращения медицинской организации, за счет снижения распределенных объемов по медицинской организации,  по которой остатки распределенных объемов до конца 2022 года  составили более, чем на одиннадцать месяцев.</t>
  </si>
  <si>
    <t>Увеличить ГБУЗ "Кузнецкая межрайонная детская больница" распределенные  объемы компьютерной томографии без внутривенного контрастирования, на 294 исследования, на основании данных персонифицированного учета о медицинской помощи, оказанной застрахованным лицам за период январь 2022 года, и обращения ГБУЗ "Кузнецкая межрайонная детская больница"  (исх. №3 от 10.01.2022), за счет снижения распределенных объемов ГБУЗ "Кузнецкая МРБ" в связи с ремонтом компьютерного томографа.</t>
  </si>
  <si>
    <t xml:space="preserve">Увеличить распределенные объемы по проведению заместительной почечной терапии в амбулаторных условиях методом гемодиализа  на 108 обращений на основании данных персонифицированного учета сведений о медицинской помощи, оказанной застрахованным лицам за период январь 2022 год и обращения МЧУ ДПО "НЕФРОСОВЕТ" (№14/НС от 03.02.2022), за счет снижения объемов по другим медицинским организациям, оказывающим ранее заместительную почечную терапию пациентам МЧУ ДПО "НЕФРОСОВЕТ" </t>
  </si>
  <si>
    <t xml:space="preserve">Увеличение распределенных объемов по КСГ ks18.002  и  услуг гемодиализа  в связи с увеличением количества пациентов получающих ЗПТ по состоянию на 03.02.2022 до 36 человек.                                                                                                        Согласно данным персонифицированного учета сведений о медицинской помощи, оказанной застрахованным лицам за период январь 2022 год МЧУ ДПО "НЕФРОСОВЕТ"   предъявлен на оплату счет за проведение 
 заместительной почечной терапии методом гемодиализа  в амбулаторных условиях в количестве 36 обращений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</si>
</sst>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1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39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3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vertical="center"/>
    </xf>
    <xf numFmtId="3" fontId="7" fillId="3" borderId="3" xfId="1" applyNumberFormat="1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3" fontId="7" fillId="3" borderId="1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5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/>
    </xf>
    <xf numFmtId="1" fontId="7" fillId="2" borderId="1" xfId="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3" fontId="7" fillId="2" borderId="4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6" xfId="1" applyNumberFormat="1" applyFont="1" applyFill="1" applyBorder="1" applyAlignment="1">
      <alignment vertical="center"/>
    </xf>
    <xf numFmtId="0" fontId="7" fillId="2" borderId="7" xfId="1" applyNumberFormat="1" applyFont="1" applyFill="1" applyBorder="1" applyAlignment="1">
      <alignment vertical="center"/>
    </xf>
    <xf numFmtId="0" fontId="7" fillId="2" borderId="6" xfId="1" applyNumberFormat="1" applyFont="1" applyFill="1" applyBorder="1" applyAlignment="1">
      <alignment horizontal="left" vertical="center"/>
    </xf>
    <xf numFmtId="0" fontId="7" fillId="2" borderId="7" xfId="1" applyNumberFormat="1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0" borderId="5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5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5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5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3" fontId="7" fillId="4" borderId="5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3" fontId="6" fillId="3" borderId="5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3">
    <cellStyle name="Normal_Sheet1" xfId="2"/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FF99"/>
      <color rgb="FFFF6699"/>
      <color rgb="FFE1EA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tabSelected="1" zoomScale="40" zoomScaleNormal="40" zoomScaleSheetLayoutView="55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Q45" sqref="Q45:Q47"/>
    </sheetView>
  </sheetViews>
  <sheetFormatPr defaultColWidth="11" defaultRowHeight="23.25" x14ac:dyDescent="0.3"/>
  <cols>
    <col min="1" max="1" width="8.7109375" style="3" customWidth="1"/>
    <col min="2" max="2" width="52.5703125" style="3" customWidth="1"/>
    <col min="3" max="3" width="23" style="3" customWidth="1"/>
    <col min="4" max="4" width="14.140625" style="3" customWidth="1"/>
    <col min="5" max="5" width="13.7109375" style="3" customWidth="1"/>
    <col min="6" max="6" width="17.85546875" style="3" customWidth="1"/>
    <col min="7" max="7" width="15.85546875" style="3" hidden="1" customWidth="1"/>
    <col min="8" max="8" width="11.28515625" style="3" hidden="1" customWidth="1"/>
    <col min="9" max="9" width="19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93.140625" style="3" customWidth="1"/>
    <col min="16" max="16" width="65.5703125" style="21" customWidth="1"/>
    <col min="17" max="17" width="21.28515625" style="21" customWidth="1"/>
    <col min="18" max="18" width="11" style="4"/>
    <col min="19" max="19" width="86.7109375" style="4" customWidth="1"/>
    <col min="20" max="27" width="11" style="4"/>
    <col min="28" max="16384" width="11" style="2"/>
  </cols>
  <sheetData>
    <row r="1" spans="1:27" ht="44.25" customHeight="1" x14ac:dyDescent="0.3">
      <c r="A1" s="126" t="s">
        <v>25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34" t="s">
        <v>111</v>
      </c>
      <c r="Q1" s="134"/>
    </row>
    <row r="2" spans="1:27" ht="138" customHeight="1" x14ac:dyDescent="0.3">
      <c r="A2" s="127" t="s">
        <v>0</v>
      </c>
      <c r="B2" s="127" t="s">
        <v>26</v>
      </c>
      <c r="C2" s="127" t="s">
        <v>5</v>
      </c>
      <c r="D2" s="127" t="s">
        <v>49</v>
      </c>
      <c r="E2" s="127"/>
      <c r="F2" s="128" t="s">
        <v>50</v>
      </c>
      <c r="G2" s="130" t="s">
        <v>19</v>
      </c>
      <c r="H2" s="130"/>
      <c r="I2" s="129" t="s">
        <v>51</v>
      </c>
      <c r="J2" s="133" t="s">
        <v>30</v>
      </c>
      <c r="K2" s="132" t="s">
        <v>31</v>
      </c>
      <c r="L2" s="131" t="s">
        <v>73</v>
      </c>
      <c r="M2" s="130" t="s">
        <v>28</v>
      </c>
      <c r="N2" s="130" t="s">
        <v>7</v>
      </c>
      <c r="O2" s="130"/>
      <c r="P2" s="135" t="s">
        <v>22</v>
      </c>
      <c r="Q2" s="135" t="s">
        <v>23</v>
      </c>
    </row>
    <row r="3" spans="1:27" ht="175.5" customHeight="1" x14ac:dyDescent="0.3">
      <c r="A3" s="127"/>
      <c r="B3" s="127"/>
      <c r="C3" s="127"/>
      <c r="D3" s="53" t="s">
        <v>6</v>
      </c>
      <c r="E3" s="54" t="s">
        <v>70</v>
      </c>
      <c r="F3" s="128"/>
      <c r="G3" s="58" t="s">
        <v>72</v>
      </c>
      <c r="H3" s="57" t="s">
        <v>18</v>
      </c>
      <c r="I3" s="129"/>
      <c r="J3" s="133"/>
      <c r="K3" s="132"/>
      <c r="L3" s="131"/>
      <c r="M3" s="130"/>
      <c r="N3" s="57" t="s">
        <v>27</v>
      </c>
      <c r="O3" s="67" t="s">
        <v>4</v>
      </c>
      <c r="P3" s="135"/>
      <c r="Q3" s="135"/>
    </row>
    <row r="4" spans="1:27" s="24" customFormat="1" ht="27.75" customHeight="1" x14ac:dyDescent="0.3">
      <c r="A4" s="32">
        <v>1</v>
      </c>
      <c r="B4" s="32">
        <v>2</v>
      </c>
      <c r="C4" s="32">
        <v>3</v>
      </c>
      <c r="D4" s="32">
        <v>4</v>
      </c>
      <c r="E4" s="32">
        <v>5</v>
      </c>
      <c r="F4" s="27">
        <v>6</v>
      </c>
      <c r="G4" s="31"/>
      <c r="H4" s="31"/>
      <c r="I4" s="31">
        <v>7</v>
      </c>
      <c r="J4" s="27">
        <v>8</v>
      </c>
      <c r="K4" s="28">
        <v>9</v>
      </c>
      <c r="L4" s="31">
        <v>10</v>
      </c>
      <c r="M4" s="31">
        <v>11</v>
      </c>
      <c r="N4" s="31">
        <v>12</v>
      </c>
      <c r="O4" s="31">
        <v>13</v>
      </c>
      <c r="P4" s="31">
        <v>14</v>
      </c>
      <c r="Q4" s="31">
        <v>15</v>
      </c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s="1" customFormat="1" ht="58.5" customHeight="1" x14ac:dyDescent="0.3">
      <c r="A5" s="6">
        <v>1</v>
      </c>
      <c r="B5" s="25" t="s">
        <v>41</v>
      </c>
      <c r="C5" s="25"/>
      <c r="D5" s="25"/>
      <c r="E5" s="25"/>
      <c r="F5" s="25"/>
      <c r="G5" s="7"/>
      <c r="H5" s="7"/>
      <c r="I5" s="7"/>
      <c r="J5" s="8"/>
      <c r="K5" s="7"/>
      <c r="L5" s="7"/>
      <c r="M5" s="7"/>
      <c r="N5" s="9"/>
      <c r="O5" s="7"/>
      <c r="P5" s="7"/>
      <c r="Q5" s="69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4" customFormat="1" ht="198.75" customHeight="1" x14ac:dyDescent="0.25">
      <c r="A6" s="30" t="s">
        <v>8</v>
      </c>
      <c r="B6" s="44" t="s">
        <v>47</v>
      </c>
      <c r="C6" s="44" t="s">
        <v>48</v>
      </c>
      <c r="D6" s="29">
        <v>5535</v>
      </c>
      <c r="E6" s="35">
        <f>ROUND((D6/12*1),0)</f>
        <v>461</v>
      </c>
      <c r="F6" s="27">
        <v>261</v>
      </c>
      <c r="G6" s="35"/>
      <c r="H6" s="53"/>
      <c r="I6" s="10">
        <f>ROUND(F6/E6*100,2)</f>
        <v>56.62</v>
      </c>
      <c r="J6" s="11">
        <f>ROUND(F6/D6*100,2)</f>
        <v>4.72</v>
      </c>
      <c r="K6" s="28">
        <f>D6-F6</f>
        <v>5274</v>
      </c>
      <c r="L6" s="34">
        <f>E6-F6</f>
        <v>200</v>
      </c>
      <c r="M6" s="34">
        <f>ROUND(F6/1,0)</f>
        <v>261</v>
      </c>
      <c r="N6" s="5">
        <v>1814</v>
      </c>
      <c r="O6" s="32" t="s">
        <v>94</v>
      </c>
      <c r="P6" s="32" t="s">
        <v>108</v>
      </c>
      <c r="Q6" s="12" t="s">
        <v>8</v>
      </c>
    </row>
    <row r="7" spans="1:27" s="1" customFormat="1" hidden="1" x14ac:dyDescent="0.3">
      <c r="A7" s="6"/>
      <c r="B7" s="20" t="s">
        <v>16</v>
      </c>
      <c r="C7" s="56"/>
      <c r="D7" s="27"/>
      <c r="E7" s="27"/>
      <c r="F7" s="27"/>
      <c r="G7" s="27"/>
      <c r="H7" s="52"/>
      <c r="I7" s="11"/>
      <c r="J7" s="13"/>
      <c r="K7" s="27"/>
      <c r="L7" s="9"/>
      <c r="M7" s="9"/>
      <c r="N7" s="9"/>
      <c r="O7" s="65"/>
      <c r="P7" s="70"/>
      <c r="Q7" s="69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3" customFormat="1" hidden="1" x14ac:dyDescent="0.25">
      <c r="A8" s="30"/>
      <c r="D8" s="31"/>
      <c r="E8" s="35">
        <f t="shared" ref="E8" si="0">ROUND((D8/12*1),0)</f>
        <v>0</v>
      </c>
      <c r="F8" s="27"/>
      <c r="G8" s="35"/>
      <c r="H8" s="53"/>
      <c r="I8" s="10" t="e">
        <f t="shared" ref="I8" si="1">ROUND(F8/E8*100,2)</f>
        <v>#DIV/0!</v>
      </c>
      <c r="J8" s="11" t="e">
        <f t="shared" ref="J8" si="2">ROUND(F8/D8*100,2)</f>
        <v>#DIV/0!</v>
      </c>
      <c r="K8" s="28">
        <f t="shared" ref="K8" si="3">D8-F8</f>
        <v>0</v>
      </c>
      <c r="L8" s="34">
        <f t="shared" ref="L8" si="4">E8-F8</f>
        <v>0</v>
      </c>
      <c r="M8" s="34">
        <f t="shared" ref="M8" si="5">ROUND(F8/1,0)</f>
        <v>0</v>
      </c>
      <c r="N8" s="33"/>
      <c r="O8" s="66"/>
      <c r="P8" s="44"/>
      <c r="Q8" s="12"/>
    </row>
    <row r="9" spans="1:27" s="1" customFormat="1" hidden="1" x14ac:dyDescent="0.3">
      <c r="A9" s="6"/>
      <c r="B9" s="20" t="s">
        <v>34</v>
      </c>
      <c r="C9" s="26"/>
      <c r="D9" s="26"/>
      <c r="E9" s="26"/>
      <c r="F9" s="26"/>
      <c r="G9" s="26"/>
      <c r="H9" s="26"/>
      <c r="I9" s="7"/>
      <c r="J9" s="8"/>
      <c r="K9" s="7"/>
      <c r="L9" s="7"/>
      <c r="M9" s="7"/>
      <c r="N9" s="9"/>
      <c r="O9" s="65"/>
      <c r="P9" s="7"/>
      <c r="Q9" s="14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4" customFormat="1" hidden="1" x14ac:dyDescent="0.25">
      <c r="A10" s="30"/>
      <c r="B10" s="55"/>
      <c r="C10" s="53"/>
      <c r="D10" s="31"/>
      <c r="E10" s="35">
        <f t="shared" ref="E10" si="6">ROUND((D10/12*1),0)</f>
        <v>0</v>
      </c>
      <c r="F10" s="27"/>
      <c r="G10" s="35"/>
      <c r="H10" s="53"/>
      <c r="I10" s="10" t="e">
        <f t="shared" ref="I10" si="7">ROUND(F10/E10*100,2)</f>
        <v>#DIV/0!</v>
      </c>
      <c r="J10" s="11" t="e">
        <f t="shared" ref="J10" si="8">ROUND(F10/D10*100,2)</f>
        <v>#DIV/0!</v>
      </c>
      <c r="K10" s="28">
        <f t="shared" ref="K10" si="9">D10-F10</f>
        <v>0</v>
      </c>
      <c r="L10" s="34">
        <f t="shared" ref="L10" si="10">E10-F10</f>
        <v>0</v>
      </c>
      <c r="M10" s="34">
        <f t="shared" ref="M10" si="11">ROUND(F10/1,0)</f>
        <v>0</v>
      </c>
      <c r="N10" s="33">
        <v>0</v>
      </c>
      <c r="O10" s="66"/>
      <c r="P10" s="44"/>
      <c r="Q10" s="12"/>
    </row>
    <row r="11" spans="1:27" s="1" customFormat="1" ht="81.75" customHeight="1" x14ac:dyDescent="0.3">
      <c r="A11" s="136" t="s">
        <v>1</v>
      </c>
      <c r="B11" s="136"/>
      <c r="C11" s="136"/>
      <c r="D11" s="136"/>
      <c r="E11" s="27"/>
      <c r="F11" s="27"/>
      <c r="G11" s="27"/>
      <c r="H11" s="56"/>
      <c r="I11" s="11"/>
      <c r="J11" s="13"/>
      <c r="K11" s="27"/>
      <c r="L11" s="9"/>
      <c r="M11" s="9"/>
      <c r="N11" s="9"/>
      <c r="O11" s="68"/>
      <c r="P11" s="14"/>
      <c r="Q11" s="69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81.75" customHeight="1" x14ac:dyDescent="0.3">
      <c r="A12" s="15" t="s">
        <v>9</v>
      </c>
      <c r="B12" s="25" t="s">
        <v>91</v>
      </c>
      <c r="C12" s="25"/>
      <c r="D12" s="27"/>
      <c r="E12" s="27"/>
      <c r="F12" s="27"/>
      <c r="G12" s="27"/>
      <c r="H12" s="27"/>
      <c r="I12" s="11"/>
      <c r="J12" s="27"/>
      <c r="K12" s="27"/>
      <c r="L12" s="9"/>
      <c r="M12" s="9"/>
      <c r="N12" s="9"/>
      <c r="O12" s="65"/>
      <c r="P12" s="70"/>
      <c r="Q12" s="69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395.25" x14ac:dyDescent="0.3">
      <c r="A13" s="16" t="s">
        <v>32</v>
      </c>
      <c r="B13" s="55" t="s">
        <v>57</v>
      </c>
      <c r="C13" s="53" t="s">
        <v>58</v>
      </c>
      <c r="D13" s="35">
        <v>0</v>
      </c>
      <c r="E13" s="35">
        <f t="shared" ref="E13:E14" si="12">ROUND((D13/12*1),0)</f>
        <v>0</v>
      </c>
      <c r="F13" s="27">
        <v>0</v>
      </c>
      <c r="G13" s="35"/>
      <c r="H13" s="53"/>
      <c r="I13" s="10" t="e">
        <f t="shared" ref="I13:I14" si="13">ROUND(F13/E13*100,2)</f>
        <v>#DIV/0!</v>
      </c>
      <c r="J13" s="11" t="e">
        <f t="shared" ref="J13:J14" si="14">ROUND(F13/D13*100,2)</f>
        <v>#DIV/0!</v>
      </c>
      <c r="K13" s="28">
        <f t="shared" ref="K13:K14" si="15">D13-F13</f>
        <v>0</v>
      </c>
      <c r="L13" s="34">
        <f t="shared" ref="L13:L14" si="16">E13-F13</f>
        <v>0</v>
      </c>
      <c r="M13" s="34">
        <f t="shared" ref="M13:M14" si="17">ROUND(F13/1,0)</f>
        <v>0</v>
      </c>
      <c r="N13" s="34">
        <v>120000</v>
      </c>
      <c r="O13" s="75" t="s">
        <v>116</v>
      </c>
      <c r="P13" s="66" t="s">
        <v>114</v>
      </c>
      <c r="Q13" s="12" t="s">
        <v>109</v>
      </c>
    </row>
    <row r="14" spans="1:27" ht="409.5" customHeight="1" x14ac:dyDescent="0.3">
      <c r="A14" s="16" t="s">
        <v>37</v>
      </c>
      <c r="B14" s="71" t="s">
        <v>64</v>
      </c>
      <c r="C14" s="75" t="s">
        <v>65</v>
      </c>
      <c r="D14" s="35">
        <v>8504</v>
      </c>
      <c r="E14" s="35">
        <f t="shared" si="12"/>
        <v>709</v>
      </c>
      <c r="F14" s="27">
        <v>8170</v>
      </c>
      <c r="G14" s="35"/>
      <c r="H14" s="75"/>
      <c r="I14" s="10">
        <f t="shared" si="13"/>
        <v>1152.33</v>
      </c>
      <c r="J14" s="11">
        <f t="shared" si="14"/>
        <v>96.07</v>
      </c>
      <c r="K14" s="28">
        <f t="shared" si="15"/>
        <v>334</v>
      </c>
      <c r="L14" s="34">
        <f t="shared" si="16"/>
        <v>-7461</v>
      </c>
      <c r="M14" s="34">
        <f t="shared" si="17"/>
        <v>8170</v>
      </c>
      <c r="N14" s="33">
        <v>270000</v>
      </c>
      <c r="O14" s="32" t="s">
        <v>39</v>
      </c>
      <c r="P14" s="22" t="s">
        <v>117</v>
      </c>
      <c r="Q14" s="12" t="s">
        <v>8</v>
      </c>
      <c r="S14" s="77"/>
    </row>
    <row r="15" spans="1:27" s="1" customFormat="1" ht="45.75" customHeight="1" x14ac:dyDescent="0.3">
      <c r="A15" s="15" t="s">
        <v>10</v>
      </c>
      <c r="B15" s="61" t="s">
        <v>92</v>
      </c>
      <c r="C15" s="62"/>
      <c r="D15" s="27"/>
      <c r="E15" s="27"/>
      <c r="F15" s="27"/>
      <c r="G15" s="17"/>
      <c r="H15" s="73"/>
      <c r="I15" s="11"/>
      <c r="J15" s="13"/>
      <c r="K15" s="28"/>
      <c r="L15" s="9"/>
      <c r="M15" s="9"/>
      <c r="N15" s="9"/>
      <c r="O15" s="73"/>
      <c r="P15" s="74"/>
      <c r="Q15" s="72"/>
      <c r="R15" s="3"/>
      <c r="S15" s="77"/>
      <c r="T15" s="3"/>
      <c r="U15" s="3"/>
      <c r="V15" s="3"/>
      <c r="W15" s="3"/>
      <c r="X15" s="3"/>
      <c r="Y15" s="3"/>
      <c r="Z15" s="3"/>
      <c r="AA15" s="3"/>
    </row>
    <row r="16" spans="1:27" s="1" customFormat="1" ht="378" customHeight="1" x14ac:dyDescent="0.3">
      <c r="A16" s="30" t="s">
        <v>84</v>
      </c>
      <c r="B16" s="44" t="s">
        <v>36</v>
      </c>
      <c r="C16" s="32" t="s">
        <v>42</v>
      </c>
      <c r="D16" s="31">
        <v>60</v>
      </c>
      <c r="E16" s="35">
        <f t="shared" ref="E16" si="18">ROUND((D16/12*1),0)</f>
        <v>5</v>
      </c>
      <c r="F16" s="27">
        <v>98</v>
      </c>
      <c r="G16" s="37"/>
      <c r="H16" s="45"/>
      <c r="I16" s="10">
        <f>ROUND(F16/E16*100,2)</f>
        <v>1960</v>
      </c>
      <c r="J16" s="13">
        <f t="shared" ref="J16" si="19">ROUND(F16/D16*100,2)</f>
        <v>163.33000000000001</v>
      </c>
      <c r="K16" s="28">
        <f t="shared" ref="K16" si="20">D16-F16</f>
        <v>-38</v>
      </c>
      <c r="L16" s="33">
        <f t="shared" ref="L16" si="21">E16-F16</f>
        <v>-93</v>
      </c>
      <c r="M16" s="34">
        <f t="shared" ref="M16" si="22">ROUND(F16/1,0)</f>
        <v>98</v>
      </c>
      <c r="N16" s="33">
        <v>400</v>
      </c>
      <c r="O16" s="32" t="s">
        <v>115</v>
      </c>
      <c r="P16" s="22" t="s">
        <v>118</v>
      </c>
      <c r="Q16" s="12" t="s">
        <v>8</v>
      </c>
      <c r="R16" s="3"/>
      <c r="S16" s="77"/>
      <c r="T16" s="3"/>
      <c r="U16" s="3"/>
      <c r="V16" s="3"/>
      <c r="W16" s="3"/>
      <c r="X16" s="3"/>
      <c r="Y16" s="3"/>
      <c r="Z16" s="3"/>
      <c r="AA16" s="3"/>
    </row>
    <row r="17" spans="1:27" s="1" customFormat="1" ht="23.25" hidden="1" customHeight="1" x14ac:dyDescent="0.3">
      <c r="A17" s="15"/>
      <c r="B17" s="20" t="s">
        <v>38</v>
      </c>
      <c r="C17" s="52"/>
      <c r="D17" s="27"/>
      <c r="E17" s="27"/>
      <c r="F17" s="27"/>
      <c r="G17" s="19"/>
      <c r="H17" s="14"/>
      <c r="I17" s="48"/>
      <c r="J17" s="13"/>
      <c r="K17" s="27"/>
      <c r="L17" s="9"/>
      <c r="M17" s="9"/>
      <c r="N17" s="9"/>
      <c r="O17" s="65"/>
      <c r="P17" s="70"/>
      <c r="Q17" s="69"/>
      <c r="R17" s="3"/>
      <c r="S17" s="77"/>
      <c r="T17" s="3"/>
      <c r="U17" s="3"/>
      <c r="V17" s="3"/>
      <c r="W17" s="3"/>
      <c r="X17" s="3"/>
      <c r="Y17" s="3"/>
      <c r="Z17" s="3"/>
      <c r="AA17" s="3"/>
    </row>
    <row r="18" spans="1:27" ht="23.25" hidden="1" customHeight="1" x14ac:dyDescent="0.3">
      <c r="A18" s="30"/>
      <c r="B18" s="55"/>
      <c r="C18" s="55"/>
      <c r="D18" s="29"/>
      <c r="E18" s="35">
        <f>ROUND((D18/12*1),0)</f>
        <v>0</v>
      </c>
      <c r="F18" s="27"/>
      <c r="G18" s="31"/>
      <c r="H18" s="32"/>
      <c r="I18" s="10" t="e">
        <f>ROUND(F18/E18*100,2)</f>
        <v>#DIV/0!</v>
      </c>
      <c r="J18" s="46" t="e">
        <f>ROUND(F18/D18*100,2)</f>
        <v>#DIV/0!</v>
      </c>
      <c r="K18" s="28">
        <f>D18-F18</f>
        <v>0</v>
      </c>
      <c r="L18" s="33">
        <f>E18-F18</f>
        <v>0</v>
      </c>
      <c r="M18" s="33">
        <f>ROUND(F18/1,0)</f>
        <v>0</v>
      </c>
      <c r="N18" s="33"/>
      <c r="O18" s="66"/>
      <c r="P18" s="22"/>
      <c r="Q18" s="12"/>
      <c r="S18" s="77"/>
    </row>
    <row r="19" spans="1:27" ht="23.25" hidden="1" customHeight="1" x14ac:dyDescent="0.3">
      <c r="A19" s="15"/>
      <c r="B19" s="20" t="s">
        <v>21</v>
      </c>
      <c r="C19" s="20"/>
      <c r="D19" s="27"/>
      <c r="E19" s="27"/>
      <c r="F19" s="27"/>
      <c r="G19" s="17"/>
      <c r="H19" s="56"/>
      <c r="I19" s="11"/>
      <c r="J19" s="27"/>
      <c r="K19" s="27"/>
      <c r="L19" s="9"/>
      <c r="M19" s="9"/>
      <c r="N19" s="9"/>
      <c r="O19" s="65"/>
      <c r="P19" s="70"/>
      <c r="Q19" s="69"/>
      <c r="S19" s="77"/>
    </row>
    <row r="20" spans="1:27" ht="23.25" hidden="1" customHeight="1" x14ac:dyDescent="0.3">
      <c r="A20" s="30"/>
      <c r="B20" s="55"/>
      <c r="C20" s="55"/>
      <c r="D20" s="32"/>
      <c r="E20" s="35">
        <f>ROUND((D20/12*1),0)</f>
        <v>0</v>
      </c>
      <c r="F20" s="27"/>
      <c r="G20" s="31"/>
      <c r="H20" s="32"/>
      <c r="I20" s="10" t="e">
        <f>ROUND(F20/E20*100,2)</f>
        <v>#DIV/0!</v>
      </c>
      <c r="J20" s="46" t="e">
        <f>ROUND(F20/D20*100,2)</f>
        <v>#DIV/0!</v>
      </c>
      <c r="K20" s="28">
        <f>D20-F20</f>
        <v>0</v>
      </c>
      <c r="L20" s="33">
        <f>E20-F20</f>
        <v>0</v>
      </c>
      <c r="M20" s="33">
        <f>ROUND(F20/1,0)</f>
        <v>0</v>
      </c>
      <c r="N20" s="33"/>
      <c r="O20" s="66"/>
      <c r="P20" s="44"/>
      <c r="Q20" s="12"/>
      <c r="S20" s="77"/>
    </row>
    <row r="21" spans="1:27" s="1" customFormat="1" ht="23.25" hidden="1" customHeight="1" x14ac:dyDescent="0.3">
      <c r="A21" s="15"/>
      <c r="B21" s="20" t="s">
        <v>20</v>
      </c>
      <c r="C21" s="20"/>
      <c r="D21" s="27"/>
      <c r="E21" s="27"/>
      <c r="F21" s="27"/>
      <c r="G21" s="17"/>
      <c r="H21" s="52"/>
      <c r="I21" s="11"/>
      <c r="J21" s="27"/>
      <c r="K21" s="27"/>
      <c r="L21" s="9"/>
      <c r="M21" s="9"/>
      <c r="N21" s="9"/>
      <c r="O21" s="65"/>
      <c r="P21" s="70"/>
      <c r="Q21" s="69"/>
      <c r="R21" s="3"/>
      <c r="S21" s="77"/>
      <c r="T21" s="3"/>
      <c r="U21" s="3"/>
      <c r="V21" s="3"/>
      <c r="W21" s="3"/>
      <c r="X21" s="3"/>
      <c r="Y21" s="3"/>
      <c r="Z21" s="3"/>
      <c r="AA21" s="3"/>
    </row>
    <row r="22" spans="1:27" ht="75" hidden="1" customHeight="1" x14ac:dyDescent="0.3">
      <c r="A22" s="30"/>
      <c r="B22" s="55"/>
      <c r="C22" s="55"/>
      <c r="D22" s="32"/>
      <c r="E22" s="35">
        <f t="shared" ref="E22" si="23">ROUND((D22/12*1),0)</f>
        <v>0</v>
      </c>
      <c r="F22" s="27"/>
      <c r="G22" s="31"/>
      <c r="H22" s="32"/>
      <c r="I22" s="10" t="e">
        <f t="shared" ref="I22" si="24">ROUND(F22/E22*100,2)</f>
        <v>#DIV/0!</v>
      </c>
      <c r="J22" s="46" t="e">
        <f t="shared" ref="J22" si="25">ROUND(F22/D22*100,2)</f>
        <v>#DIV/0!</v>
      </c>
      <c r="K22" s="28">
        <f t="shared" ref="K22" si="26">D22-F22</f>
        <v>0</v>
      </c>
      <c r="L22" s="33">
        <f t="shared" ref="L22" si="27">E22-F22</f>
        <v>0</v>
      </c>
      <c r="M22" s="33">
        <f t="shared" ref="M22" si="28">ROUND(F22/1,0)</f>
        <v>0</v>
      </c>
      <c r="N22" s="33"/>
      <c r="O22" s="66"/>
      <c r="P22" s="44"/>
      <c r="Q22" s="12"/>
      <c r="S22" s="77"/>
    </row>
    <row r="23" spans="1:27" s="1" customFormat="1" ht="45.75" customHeight="1" x14ac:dyDescent="0.3">
      <c r="A23" s="15" t="s">
        <v>11</v>
      </c>
      <c r="B23" s="61" t="s">
        <v>93</v>
      </c>
      <c r="C23" s="62"/>
      <c r="D23" s="27"/>
      <c r="E23" s="27"/>
      <c r="F23" s="27"/>
      <c r="G23" s="17"/>
      <c r="H23" s="52"/>
      <c r="I23" s="11"/>
      <c r="J23" s="13"/>
      <c r="K23" s="28"/>
      <c r="L23" s="9"/>
      <c r="M23" s="9"/>
      <c r="N23" s="9"/>
      <c r="O23" s="114"/>
      <c r="P23" s="138"/>
      <c r="Q23" s="137"/>
      <c r="R23" s="3"/>
      <c r="S23" s="77"/>
      <c r="T23" s="3"/>
      <c r="U23" s="3"/>
      <c r="V23" s="3"/>
      <c r="W23" s="3"/>
      <c r="X23" s="3"/>
      <c r="Y23" s="3"/>
      <c r="Z23" s="3"/>
      <c r="AA23" s="3"/>
    </row>
    <row r="24" spans="1:27" s="1" customFormat="1" hidden="1" x14ac:dyDescent="0.3">
      <c r="A24" s="15"/>
      <c r="B24" s="114" t="s">
        <v>35</v>
      </c>
      <c r="C24" s="114"/>
      <c r="D24" s="27"/>
      <c r="E24" s="27"/>
      <c r="F24" s="27"/>
      <c r="G24" s="17"/>
      <c r="H24" s="52"/>
      <c r="I24" s="11"/>
      <c r="J24" s="13"/>
      <c r="K24" s="28"/>
      <c r="L24" s="9"/>
      <c r="M24" s="9"/>
      <c r="N24" s="9"/>
      <c r="O24" s="114"/>
      <c r="P24" s="138"/>
      <c r="Q24" s="137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s="1" customFormat="1" ht="97.5" customHeight="1" x14ac:dyDescent="0.3">
      <c r="A25" s="30" t="s">
        <v>63</v>
      </c>
      <c r="B25" s="44" t="s">
        <v>36</v>
      </c>
      <c r="C25" s="55" t="s">
        <v>54</v>
      </c>
      <c r="D25" s="31">
        <v>200</v>
      </c>
      <c r="E25" s="35">
        <f t="shared" ref="E25" si="29">ROUND((D25/12*1),0)</f>
        <v>17</v>
      </c>
      <c r="F25" s="27">
        <v>5</v>
      </c>
      <c r="G25" s="31"/>
      <c r="H25" s="32"/>
      <c r="I25" s="36">
        <f t="shared" ref="I25" si="30">ROUND(F25/E25*100,2)</f>
        <v>29.41</v>
      </c>
      <c r="J25" s="13">
        <f t="shared" ref="J25" si="31">ROUND(F25/D25*100,2)</f>
        <v>2.5</v>
      </c>
      <c r="K25" s="28">
        <f t="shared" ref="K25" si="32">D25-F25</f>
        <v>195</v>
      </c>
      <c r="L25" s="33">
        <f t="shared" ref="L25" si="33">E25-F25</f>
        <v>12</v>
      </c>
      <c r="M25" s="33">
        <f t="shared" ref="M25" si="34">ROUND(F25/1,0)</f>
        <v>5</v>
      </c>
      <c r="N25" s="34">
        <v>2000</v>
      </c>
      <c r="O25" s="32" t="s">
        <v>69</v>
      </c>
      <c r="P25" s="22" t="s">
        <v>113</v>
      </c>
      <c r="Q25" s="12" t="s">
        <v>101</v>
      </c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s="1" customFormat="1" ht="56.25" customHeight="1" x14ac:dyDescent="0.3">
      <c r="A26" s="15" t="s">
        <v>12</v>
      </c>
      <c r="B26" s="20" t="s">
        <v>77</v>
      </c>
      <c r="C26" s="52"/>
      <c r="D26" s="27"/>
      <c r="E26" s="27"/>
      <c r="F26" s="27"/>
      <c r="G26" s="19"/>
      <c r="H26" s="14"/>
      <c r="I26" s="48"/>
      <c r="J26" s="13"/>
      <c r="K26" s="27"/>
      <c r="L26" s="9"/>
      <c r="M26" s="9"/>
      <c r="N26" s="9"/>
      <c r="O26" s="65"/>
      <c r="P26" s="70"/>
      <c r="Q26" s="69"/>
      <c r="R26" s="3"/>
      <c r="S26" s="78"/>
      <c r="T26" s="3"/>
      <c r="U26" s="3"/>
      <c r="V26" s="3"/>
      <c r="W26" s="3"/>
      <c r="X26" s="3"/>
      <c r="Y26" s="3"/>
      <c r="Z26" s="3"/>
      <c r="AA26" s="3"/>
    </row>
    <row r="27" spans="1:27" s="1" customFormat="1" ht="121.5" customHeight="1" x14ac:dyDescent="0.3">
      <c r="A27" s="30" t="s">
        <v>24</v>
      </c>
      <c r="B27" s="44" t="s">
        <v>36</v>
      </c>
      <c r="C27" s="55" t="s">
        <v>54</v>
      </c>
      <c r="D27" s="35">
        <v>4302</v>
      </c>
      <c r="E27" s="35">
        <f>ROUND((D27/12*1),0)</f>
        <v>359</v>
      </c>
      <c r="F27" s="27">
        <v>64</v>
      </c>
      <c r="G27" s="35"/>
      <c r="H27" s="53"/>
      <c r="I27" s="10">
        <f>ROUND(F27/E27*100,2)</f>
        <v>17.829999999999998</v>
      </c>
      <c r="J27" s="13">
        <f>ROUND(F27/D27*100,2)</f>
        <v>1.49</v>
      </c>
      <c r="K27" s="28">
        <f>D27-F27</f>
        <v>4238</v>
      </c>
      <c r="L27" s="34">
        <f>E27-F27</f>
        <v>295</v>
      </c>
      <c r="M27" s="33">
        <f>ROUND(F27/1,0)</f>
        <v>64</v>
      </c>
      <c r="N27" s="34">
        <v>-2000</v>
      </c>
      <c r="O27" s="32" t="s">
        <v>112</v>
      </c>
      <c r="P27" s="22" t="s">
        <v>113</v>
      </c>
      <c r="Q27" s="12" t="s">
        <v>101</v>
      </c>
      <c r="R27" s="3"/>
      <c r="S27" s="78"/>
      <c r="T27" s="3"/>
      <c r="U27" s="3"/>
      <c r="V27" s="3"/>
      <c r="W27" s="3"/>
      <c r="X27" s="3"/>
      <c r="Y27" s="3"/>
      <c r="Z27" s="3"/>
      <c r="AA27" s="3"/>
    </row>
    <row r="28" spans="1:27" s="1" customFormat="1" ht="47.25" customHeight="1" x14ac:dyDescent="0.3">
      <c r="A28" s="15" t="s">
        <v>13</v>
      </c>
      <c r="B28" s="59" t="s">
        <v>2</v>
      </c>
      <c r="C28" s="60"/>
      <c r="D28" s="9"/>
      <c r="E28" s="27"/>
      <c r="F28" s="27"/>
      <c r="G28" s="9"/>
      <c r="H28" s="7"/>
      <c r="I28" s="11"/>
      <c r="J28" s="13"/>
      <c r="K28" s="28"/>
      <c r="L28" s="9"/>
      <c r="M28" s="9"/>
      <c r="N28" s="9"/>
      <c r="O28" s="65"/>
      <c r="P28" s="70"/>
      <c r="Q28" s="69"/>
      <c r="R28" s="3"/>
      <c r="S28" s="78"/>
      <c r="T28" s="3"/>
      <c r="U28" s="3"/>
      <c r="V28" s="3"/>
      <c r="W28" s="3"/>
      <c r="X28" s="3"/>
      <c r="Y28" s="3"/>
      <c r="Z28" s="3"/>
      <c r="AA28" s="3"/>
    </row>
    <row r="29" spans="1:27" s="1" customFormat="1" ht="97.5" customHeight="1" x14ac:dyDescent="0.3">
      <c r="A29" s="112" t="s">
        <v>14</v>
      </c>
      <c r="B29" s="90" t="s">
        <v>45</v>
      </c>
      <c r="C29" s="44" t="s">
        <v>46</v>
      </c>
      <c r="D29" s="115">
        <v>77</v>
      </c>
      <c r="E29" s="93">
        <f t="shared" ref="E29:E32" si="35">ROUND((D29/12*1),0)</f>
        <v>6</v>
      </c>
      <c r="F29" s="96">
        <v>2</v>
      </c>
      <c r="G29" s="38"/>
      <c r="H29" s="39"/>
      <c r="I29" s="99">
        <f t="shared" ref="I29:I32" si="36">ROUND(F29/E29*100,2)</f>
        <v>33.33</v>
      </c>
      <c r="J29" s="102">
        <f t="shared" ref="J29:J32" si="37">ROUND(F29/D29*100,2)</f>
        <v>2.6</v>
      </c>
      <c r="K29" s="79">
        <f t="shared" ref="K29:K32" si="38">D29-F29</f>
        <v>75</v>
      </c>
      <c r="L29" s="117">
        <f t="shared" ref="L29:L32" si="39">E29-F29</f>
        <v>4</v>
      </c>
      <c r="M29" s="117">
        <f t="shared" ref="M29:M32" si="40">ROUND(F29/1,0)</f>
        <v>2</v>
      </c>
      <c r="N29" s="29">
        <v>0</v>
      </c>
      <c r="O29" s="32" t="s">
        <v>81</v>
      </c>
      <c r="P29" s="81" t="s">
        <v>104</v>
      </c>
      <c r="Q29" s="84" t="s">
        <v>8</v>
      </c>
      <c r="R29" s="3"/>
      <c r="S29" s="78"/>
      <c r="T29" s="3"/>
      <c r="U29" s="3"/>
      <c r="V29" s="3"/>
      <c r="W29" s="3"/>
      <c r="X29" s="3"/>
      <c r="Y29" s="3"/>
      <c r="Z29" s="3"/>
      <c r="AA29" s="3"/>
    </row>
    <row r="30" spans="1:27" s="1" customFormat="1" ht="97.5" customHeight="1" x14ac:dyDescent="0.3">
      <c r="A30" s="121"/>
      <c r="B30" s="91"/>
      <c r="C30" s="44" t="s">
        <v>55</v>
      </c>
      <c r="D30" s="122"/>
      <c r="E30" s="94">
        <f t="shared" si="35"/>
        <v>0</v>
      </c>
      <c r="F30" s="97"/>
      <c r="G30" s="38"/>
      <c r="H30" s="39"/>
      <c r="I30" s="100" t="e">
        <f t="shared" si="36"/>
        <v>#DIV/0!</v>
      </c>
      <c r="J30" s="103" t="e">
        <f t="shared" si="37"/>
        <v>#DIV/0!</v>
      </c>
      <c r="K30" s="105">
        <f t="shared" si="38"/>
        <v>0</v>
      </c>
      <c r="L30" s="123">
        <f t="shared" si="39"/>
        <v>0</v>
      </c>
      <c r="M30" s="123">
        <f t="shared" si="40"/>
        <v>0</v>
      </c>
      <c r="N30" s="29">
        <v>0</v>
      </c>
      <c r="O30" s="32" t="s">
        <v>82</v>
      </c>
      <c r="P30" s="82"/>
      <c r="Q30" s="85"/>
      <c r="R30" s="3"/>
      <c r="S30" s="78"/>
      <c r="T30" s="3"/>
      <c r="U30" s="3"/>
      <c r="V30" s="3"/>
      <c r="W30" s="3"/>
      <c r="X30" s="3"/>
      <c r="Y30" s="3"/>
      <c r="Z30" s="3"/>
      <c r="AA30" s="3"/>
    </row>
    <row r="31" spans="1:27" s="1" customFormat="1" ht="97.5" customHeight="1" x14ac:dyDescent="0.3">
      <c r="A31" s="121"/>
      <c r="B31" s="91"/>
      <c r="C31" s="44" t="s">
        <v>56</v>
      </c>
      <c r="D31" s="122"/>
      <c r="E31" s="94">
        <f t="shared" si="35"/>
        <v>0</v>
      </c>
      <c r="F31" s="97"/>
      <c r="G31" s="38"/>
      <c r="H31" s="39"/>
      <c r="I31" s="100" t="e">
        <f t="shared" si="36"/>
        <v>#DIV/0!</v>
      </c>
      <c r="J31" s="103" t="e">
        <f t="shared" si="37"/>
        <v>#DIV/0!</v>
      </c>
      <c r="K31" s="105">
        <f t="shared" si="38"/>
        <v>0</v>
      </c>
      <c r="L31" s="123">
        <f t="shared" si="39"/>
        <v>0</v>
      </c>
      <c r="M31" s="123">
        <f t="shared" si="40"/>
        <v>0</v>
      </c>
      <c r="N31" s="29">
        <v>0</v>
      </c>
      <c r="O31" s="32" t="s">
        <v>80</v>
      </c>
      <c r="P31" s="82"/>
      <c r="Q31" s="85"/>
      <c r="R31" s="3"/>
      <c r="S31" s="78"/>
      <c r="T31" s="3"/>
      <c r="U31" s="3"/>
      <c r="V31" s="3"/>
      <c r="W31" s="3"/>
      <c r="X31" s="3"/>
      <c r="Y31" s="3"/>
      <c r="Z31" s="3"/>
      <c r="AA31" s="3"/>
    </row>
    <row r="32" spans="1:27" s="1" customFormat="1" ht="97.5" customHeight="1" x14ac:dyDescent="0.3">
      <c r="A32" s="113"/>
      <c r="B32" s="92"/>
      <c r="C32" s="44" t="s">
        <v>66</v>
      </c>
      <c r="D32" s="116"/>
      <c r="E32" s="95">
        <f t="shared" si="35"/>
        <v>0</v>
      </c>
      <c r="F32" s="98"/>
      <c r="G32" s="38"/>
      <c r="H32" s="39"/>
      <c r="I32" s="101" t="e">
        <f t="shared" si="36"/>
        <v>#DIV/0!</v>
      </c>
      <c r="J32" s="104" t="e">
        <f t="shared" si="37"/>
        <v>#DIV/0!</v>
      </c>
      <c r="K32" s="80">
        <f t="shared" si="38"/>
        <v>0</v>
      </c>
      <c r="L32" s="118">
        <f t="shared" si="39"/>
        <v>0</v>
      </c>
      <c r="M32" s="118">
        <f t="shared" si="40"/>
        <v>0</v>
      </c>
      <c r="N32" s="29">
        <v>0</v>
      </c>
      <c r="O32" s="32" t="s">
        <v>79</v>
      </c>
      <c r="P32" s="83"/>
      <c r="Q32" s="86"/>
      <c r="R32" s="3"/>
      <c r="S32" s="78"/>
      <c r="T32" s="3"/>
      <c r="U32" s="3"/>
      <c r="V32" s="3"/>
      <c r="W32" s="3"/>
      <c r="X32" s="3"/>
      <c r="Y32" s="3"/>
      <c r="Z32" s="3"/>
      <c r="AA32" s="3"/>
    </row>
    <row r="33" spans="1:27" s="1" customFormat="1" ht="174" customHeight="1" x14ac:dyDescent="0.3">
      <c r="A33" s="112" t="s">
        <v>85</v>
      </c>
      <c r="B33" s="90" t="s">
        <v>47</v>
      </c>
      <c r="C33" s="44" t="s">
        <v>48</v>
      </c>
      <c r="D33" s="115">
        <v>25</v>
      </c>
      <c r="E33" s="93">
        <f>ROUND((D33/12*1),0)</f>
        <v>2</v>
      </c>
      <c r="F33" s="96">
        <v>1</v>
      </c>
      <c r="G33" s="42"/>
      <c r="H33" s="43"/>
      <c r="I33" s="99">
        <f>ROUND(F33/E33*100,2)</f>
        <v>50</v>
      </c>
      <c r="J33" s="102">
        <f>ROUND(F33/D33*100,2)</f>
        <v>4</v>
      </c>
      <c r="K33" s="79">
        <f>D33-F33</f>
        <v>24</v>
      </c>
      <c r="L33" s="117">
        <f>E33-F33</f>
        <v>1</v>
      </c>
      <c r="M33" s="117">
        <f>ROUND(F33/1,0)</f>
        <v>1</v>
      </c>
      <c r="N33" s="29">
        <v>0</v>
      </c>
      <c r="O33" s="32" t="s">
        <v>97</v>
      </c>
      <c r="P33" s="22" t="s">
        <v>107</v>
      </c>
      <c r="Q33" s="18" t="s">
        <v>101</v>
      </c>
      <c r="R33" s="3"/>
      <c r="S33" s="78"/>
      <c r="T33" s="3"/>
      <c r="U33" s="3"/>
      <c r="V33" s="3"/>
      <c r="W33" s="3"/>
      <c r="X33" s="3"/>
      <c r="Y33" s="3"/>
      <c r="Z33" s="3"/>
      <c r="AA33" s="3"/>
    </row>
    <row r="34" spans="1:27" s="1" customFormat="1" ht="174" customHeight="1" x14ac:dyDescent="0.3">
      <c r="A34" s="113"/>
      <c r="B34" s="92"/>
      <c r="C34" s="44" t="s">
        <v>96</v>
      </c>
      <c r="D34" s="116"/>
      <c r="E34" s="95"/>
      <c r="F34" s="98"/>
      <c r="G34" s="42"/>
      <c r="H34" s="43"/>
      <c r="I34" s="101"/>
      <c r="J34" s="104"/>
      <c r="K34" s="80"/>
      <c r="L34" s="118"/>
      <c r="M34" s="118"/>
      <c r="N34" s="29">
        <v>1</v>
      </c>
      <c r="O34" s="32" t="s">
        <v>98</v>
      </c>
      <c r="P34" s="22" t="s">
        <v>110</v>
      </c>
      <c r="Q34" s="12" t="s">
        <v>8</v>
      </c>
      <c r="R34" s="3"/>
      <c r="S34" s="78"/>
      <c r="T34" s="3"/>
      <c r="U34" s="3"/>
      <c r="V34" s="3"/>
      <c r="W34" s="3"/>
      <c r="X34" s="3"/>
      <c r="Y34" s="3"/>
      <c r="Z34" s="3"/>
      <c r="AA34" s="3"/>
    </row>
    <row r="35" spans="1:27" s="1" customFormat="1" ht="186.75" customHeight="1" x14ac:dyDescent="0.3">
      <c r="A35" s="63" t="s">
        <v>86</v>
      </c>
      <c r="B35" s="44" t="s">
        <v>52</v>
      </c>
      <c r="C35" s="44" t="s">
        <v>53</v>
      </c>
      <c r="D35" s="29">
        <v>136</v>
      </c>
      <c r="E35" s="35">
        <f>ROUND((D35/12*1),0)</f>
        <v>11</v>
      </c>
      <c r="F35" s="27">
        <v>5</v>
      </c>
      <c r="G35" s="42"/>
      <c r="H35" s="43"/>
      <c r="I35" s="36">
        <f>ROUND(F35/E35*100,2)</f>
        <v>45.45</v>
      </c>
      <c r="J35" s="13">
        <f>ROUND(F35/D35*100,2)</f>
        <v>3.68</v>
      </c>
      <c r="K35" s="28">
        <f>D35-F35</f>
        <v>131</v>
      </c>
      <c r="L35" s="33">
        <f>E35-F35</f>
        <v>6</v>
      </c>
      <c r="M35" s="33">
        <f>ROUND(F35/1,0)</f>
        <v>5</v>
      </c>
      <c r="N35" s="29">
        <v>0</v>
      </c>
      <c r="O35" s="44" t="s">
        <v>78</v>
      </c>
      <c r="P35" s="44" t="s">
        <v>104</v>
      </c>
      <c r="Q35" s="18" t="s">
        <v>8</v>
      </c>
      <c r="R35" s="3"/>
      <c r="S35" s="78"/>
      <c r="T35" s="3"/>
      <c r="U35" s="3"/>
      <c r="V35" s="3"/>
      <c r="W35" s="3"/>
      <c r="X35" s="3"/>
      <c r="Y35" s="3"/>
      <c r="Z35" s="3"/>
      <c r="AA35" s="3"/>
    </row>
    <row r="36" spans="1:27" s="1" customFormat="1" ht="184.5" customHeight="1" x14ac:dyDescent="0.3">
      <c r="A36" s="112" t="s">
        <v>87</v>
      </c>
      <c r="B36" s="90" t="s">
        <v>33</v>
      </c>
      <c r="C36" s="44" t="s">
        <v>75</v>
      </c>
      <c r="D36" s="115">
        <v>1148</v>
      </c>
      <c r="E36" s="93">
        <f t="shared" ref="E36:E37" si="41">ROUND((D36/12*1),0)</f>
        <v>96</v>
      </c>
      <c r="F36" s="96">
        <v>76</v>
      </c>
      <c r="G36" s="42"/>
      <c r="H36" s="43"/>
      <c r="I36" s="99">
        <f t="shared" ref="I36:I37" si="42">ROUND(F36/E36*100,2)</f>
        <v>79.17</v>
      </c>
      <c r="J36" s="102">
        <f t="shared" ref="J36:J37" si="43">ROUND(F36/D36*100,2)</f>
        <v>6.62</v>
      </c>
      <c r="K36" s="79">
        <f t="shared" ref="K36:K37" si="44">D36-F36</f>
        <v>1072</v>
      </c>
      <c r="L36" s="117">
        <f t="shared" ref="L36:L37" si="45">E36-F36</f>
        <v>20</v>
      </c>
      <c r="M36" s="117">
        <f t="shared" ref="M36:M37" si="46">ROUND(F36/1,0)</f>
        <v>76</v>
      </c>
      <c r="N36" s="29">
        <v>0</v>
      </c>
      <c r="O36" s="44" t="s">
        <v>76</v>
      </c>
      <c r="P36" s="22" t="s">
        <v>110</v>
      </c>
      <c r="Q36" s="12" t="s">
        <v>8</v>
      </c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s="1" customFormat="1" ht="205.5" customHeight="1" x14ac:dyDescent="0.3">
      <c r="A37" s="113"/>
      <c r="B37" s="92"/>
      <c r="C37" s="44" t="s">
        <v>95</v>
      </c>
      <c r="D37" s="116"/>
      <c r="E37" s="95">
        <f t="shared" si="41"/>
        <v>0</v>
      </c>
      <c r="F37" s="98"/>
      <c r="G37" s="42"/>
      <c r="H37" s="43"/>
      <c r="I37" s="101" t="e">
        <f t="shared" si="42"/>
        <v>#DIV/0!</v>
      </c>
      <c r="J37" s="104" t="e">
        <f t="shared" si="43"/>
        <v>#DIV/0!</v>
      </c>
      <c r="K37" s="80">
        <f t="shared" si="44"/>
        <v>0</v>
      </c>
      <c r="L37" s="118">
        <f t="shared" si="45"/>
        <v>0</v>
      </c>
      <c r="M37" s="118">
        <f t="shared" si="46"/>
        <v>0</v>
      </c>
      <c r="N37" s="29">
        <v>3</v>
      </c>
      <c r="O37" s="44" t="s">
        <v>100</v>
      </c>
      <c r="P37" s="22" t="s">
        <v>102</v>
      </c>
      <c r="Q37" s="18" t="s">
        <v>101</v>
      </c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s="1" customFormat="1" ht="224.25" customHeight="1" x14ac:dyDescent="0.3">
      <c r="A38" s="112" t="s">
        <v>88</v>
      </c>
      <c r="B38" s="124" t="s">
        <v>59</v>
      </c>
      <c r="C38" s="124" t="s">
        <v>60</v>
      </c>
      <c r="D38" s="115">
        <v>210</v>
      </c>
      <c r="E38" s="93">
        <f t="shared" ref="E38:E41" si="47">ROUND((D38/12*1),0)</f>
        <v>18</v>
      </c>
      <c r="F38" s="96">
        <v>0</v>
      </c>
      <c r="G38" s="40"/>
      <c r="H38" s="41"/>
      <c r="I38" s="99">
        <f t="shared" ref="I38:I41" si="48">ROUND(F38/E38*100,2)</f>
        <v>0</v>
      </c>
      <c r="J38" s="102">
        <f t="shared" ref="J38:J41" si="49">ROUND(F38/D38*100,2)</f>
        <v>0</v>
      </c>
      <c r="K38" s="79">
        <f t="shared" ref="K38:K41" si="50">D38-F38</f>
        <v>210</v>
      </c>
      <c r="L38" s="117">
        <f t="shared" ref="L38:L41" si="51">E38-F38</f>
        <v>18</v>
      </c>
      <c r="M38" s="117">
        <f t="shared" ref="M38:M41" si="52">ROUND(F38/1,0)</f>
        <v>0</v>
      </c>
      <c r="N38" s="29">
        <v>0</v>
      </c>
      <c r="O38" s="44" t="s">
        <v>71</v>
      </c>
      <c r="P38" s="44" t="s">
        <v>104</v>
      </c>
      <c r="Q38" s="18" t="s">
        <v>8</v>
      </c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s="1" customFormat="1" ht="222.75" customHeight="1" x14ac:dyDescent="0.3">
      <c r="A39" s="113"/>
      <c r="B39" s="125"/>
      <c r="C39" s="125"/>
      <c r="D39" s="116"/>
      <c r="E39" s="95">
        <f t="shared" si="47"/>
        <v>0</v>
      </c>
      <c r="F39" s="98"/>
      <c r="G39" s="42"/>
      <c r="H39" s="43"/>
      <c r="I39" s="101" t="e">
        <f t="shared" si="48"/>
        <v>#DIV/0!</v>
      </c>
      <c r="J39" s="104" t="e">
        <f t="shared" si="49"/>
        <v>#DIV/0!</v>
      </c>
      <c r="K39" s="80">
        <f t="shared" si="50"/>
        <v>0</v>
      </c>
      <c r="L39" s="118">
        <f t="shared" si="51"/>
        <v>0</v>
      </c>
      <c r="M39" s="118">
        <f t="shared" si="52"/>
        <v>0</v>
      </c>
      <c r="N39" s="29">
        <v>10</v>
      </c>
      <c r="O39" s="44" t="s">
        <v>99</v>
      </c>
      <c r="P39" s="22" t="s">
        <v>103</v>
      </c>
      <c r="Q39" s="18" t="s">
        <v>101</v>
      </c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s="1" customFormat="1" ht="228.75" customHeight="1" x14ac:dyDescent="0.3">
      <c r="A40" s="63" t="s">
        <v>89</v>
      </c>
      <c r="B40" s="49" t="s">
        <v>61</v>
      </c>
      <c r="C40" s="49" t="s">
        <v>62</v>
      </c>
      <c r="D40" s="50">
        <v>1909</v>
      </c>
      <c r="E40" s="35">
        <f t="shared" si="47"/>
        <v>159</v>
      </c>
      <c r="F40" s="51">
        <v>64</v>
      </c>
      <c r="G40" s="42"/>
      <c r="H40" s="43"/>
      <c r="I40" s="36">
        <f t="shared" si="48"/>
        <v>40.25</v>
      </c>
      <c r="J40" s="13">
        <f t="shared" si="49"/>
        <v>3.35</v>
      </c>
      <c r="K40" s="28">
        <f t="shared" si="50"/>
        <v>1845</v>
      </c>
      <c r="L40" s="33">
        <f t="shared" si="51"/>
        <v>95</v>
      </c>
      <c r="M40" s="33">
        <f t="shared" si="52"/>
        <v>64</v>
      </c>
      <c r="N40" s="29">
        <v>0</v>
      </c>
      <c r="O40" s="44" t="s">
        <v>74</v>
      </c>
      <c r="P40" s="44" t="s">
        <v>104</v>
      </c>
      <c r="Q40" s="18" t="s">
        <v>8</v>
      </c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s="1" customFormat="1" ht="218.25" customHeight="1" x14ac:dyDescent="0.3">
      <c r="A41" s="63" t="s">
        <v>90</v>
      </c>
      <c r="B41" s="49" t="s">
        <v>67</v>
      </c>
      <c r="C41" s="49" t="s">
        <v>68</v>
      </c>
      <c r="D41" s="50">
        <v>2253</v>
      </c>
      <c r="E41" s="35">
        <f t="shared" si="47"/>
        <v>188</v>
      </c>
      <c r="F41" s="51">
        <v>90</v>
      </c>
      <c r="G41" s="42"/>
      <c r="H41" s="43"/>
      <c r="I41" s="36">
        <f t="shared" si="48"/>
        <v>47.87</v>
      </c>
      <c r="J41" s="13">
        <f t="shared" si="49"/>
        <v>3.99</v>
      </c>
      <c r="K41" s="28">
        <f t="shared" si="50"/>
        <v>2163</v>
      </c>
      <c r="L41" s="33">
        <f t="shared" si="51"/>
        <v>98</v>
      </c>
      <c r="M41" s="33">
        <f t="shared" si="52"/>
        <v>90</v>
      </c>
      <c r="N41" s="29">
        <v>0</v>
      </c>
      <c r="O41" s="44" t="s">
        <v>83</v>
      </c>
      <c r="P41" s="44" t="s">
        <v>104</v>
      </c>
      <c r="Q41" s="18" t="s">
        <v>8</v>
      </c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s="1" customFormat="1" hidden="1" x14ac:dyDescent="0.3">
      <c r="A42" s="15"/>
      <c r="B42" s="114" t="s">
        <v>3</v>
      </c>
      <c r="C42" s="114"/>
      <c r="D42" s="9"/>
      <c r="E42" s="27"/>
      <c r="F42" s="27"/>
      <c r="G42" s="19"/>
      <c r="H42" s="14"/>
      <c r="I42" s="11"/>
      <c r="J42" s="13"/>
      <c r="K42" s="27"/>
      <c r="L42" s="9"/>
      <c r="M42" s="27"/>
      <c r="N42" s="19"/>
      <c r="O42" s="65"/>
      <c r="P42" s="7"/>
      <c r="Q42" s="69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s="1" customFormat="1" hidden="1" x14ac:dyDescent="0.3">
      <c r="A43" s="30"/>
      <c r="B43" s="55"/>
      <c r="C43" s="55"/>
      <c r="D43" s="31"/>
      <c r="E43" s="31">
        <f t="shared" ref="E43:E45" si="53">ROUND((D43/12*1),0)</f>
        <v>0</v>
      </c>
      <c r="F43" s="27"/>
      <c r="G43" s="31"/>
      <c r="H43" s="32"/>
      <c r="I43" s="36" t="e">
        <f t="shared" ref="I43" si="54">ROUND(F43/E43*100,2)</f>
        <v>#DIV/0!</v>
      </c>
      <c r="J43" s="46" t="e">
        <f t="shared" ref="J43" si="55">ROUND(F43/D43*100,2)</f>
        <v>#DIV/0!</v>
      </c>
      <c r="K43" s="28">
        <f t="shared" ref="K43" si="56">D43-F43</f>
        <v>0</v>
      </c>
      <c r="L43" s="33">
        <f t="shared" ref="L43" si="57">E43-F43</f>
        <v>0</v>
      </c>
      <c r="M43" s="33">
        <f t="shared" ref="M43" si="58">ROUND(F43/1,0)</f>
        <v>0</v>
      </c>
      <c r="N43" s="29"/>
      <c r="O43" s="67"/>
      <c r="P43" s="44"/>
      <c r="Q43" s="47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s="1" customFormat="1" ht="68.25" customHeight="1" x14ac:dyDescent="0.3">
      <c r="A44" s="6" t="s">
        <v>15</v>
      </c>
      <c r="B44" s="20" t="s">
        <v>17</v>
      </c>
      <c r="C44" s="20"/>
      <c r="D44" s="27"/>
      <c r="E44" s="27"/>
      <c r="F44" s="27"/>
      <c r="G44" s="27"/>
      <c r="H44" s="52"/>
      <c r="I44" s="11"/>
      <c r="J44" s="27"/>
      <c r="K44" s="28"/>
      <c r="L44" s="9"/>
      <c r="M44" s="27"/>
      <c r="N44" s="19"/>
      <c r="O44" s="65"/>
      <c r="P44" s="65"/>
      <c r="Q44" s="65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s="1" customFormat="1" ht="90.75" customHeight="1" x14ac:dyDescent="0.3">
      <c r="A45" s="87" t="s">
        <v>29</v>
      </c>
      <c r="B45" s="90" t="s">
        <v>43</v>
      </c>
      <c r="C45" s="119" t="s">
        <v>44</v>
      </c>
      <c r="D45" s="93">
        <v>0</v>
      </c>
      <c r="E45" s="93">
        <f t="shared" si="53"/>
        <v>0</v>
      </c>
      <c r="F45" s="96">
        <v>0</v>
      </c>
      <c r="G45" s="35"/>
      <c r="H45" s="35"/>
      <c r="I45" s="99" t="e">
        <f t="shared" ref="I45" si="59">ROUND(F45/E45*100,2)</f>
        <v>#DIV/0!</v>
      </c>
      <c r="J45" s="102" t="e">
        <f t="shared" ref="J45" si="60">ROUND(F45/D45*100,2)</f>
        <v>#DIV/0!</v>
      </c>
      <c r="K45" s="79">
        <f t="shared" ref="K45" si="61">D45-F45</f>
        <v>0</v>
      </c>
      <c r="L45" s="106">
        <f t="shared" ref="L45" si="62">E45-F45</f>
        <v>0</v>
      </c>
      <c r="M45" s="106">
        <f t="shared" ref="M45" si="63">ROUND(F45/1,0)</f>
        <v>0</v>
      </c>
      <c r="N45" s="34">
        <v>7800</v>
      </c>
      <c r="O45" s="119" t="s">
        <v>106</v>
      </c>
      <c r="P45" s="90" t="s">
        <v>119</v>
      </c>
      <c r="Q45" s="109" t="s">
        <v>8</v>
      </c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116.25" customHeight="1" x14ac:dyDescent="0.3">
      <c r="A46" s="88"/>
      <c r="B46" s="91"/>
      <c r="C46" s="120"/>
      <c r="D46" s="94"/>
      <c r="E46" s="94"/>
      <c r="F46" s="97"/>
      <c r="G46" s="29"/>
      <c r="H46" s="29"/>
      <c r="I46" s="100"/>
      <c r="J46" s="103"/>
      <c r="K46" s="105"/>
      <c r="L46" s="107"/>
      <c r="M46" s="107"/>
      <c r="N46" s="29">
        <v>600</v>
      </c>
      <c r="O46" s="120"/>
      <c r="P46" s="91"/>
      <c r="Q46" s="110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289.5" customHeight="1" x14ac:dyDescent="0.3">
      <c r="A47" s="89"/>
      <c r="B47" s="92"/>
      <c r="C47" s="64" t="s">
        <v>105</v>
      </c>
      <c r="D47" s="95"/>
      <c r="E47" s="95"/>
      <c r="F47" s="98"/>
      <c r="G47" s="29"/>
      <c r="H47" s="29"/>
      <c r="I47" s="101"/>
      <c r="J47" s="104"/>
      <c r="K47" s="80"/>
      <c r="L47" s="108"/>
      <c r="M47" s="108"/>
      <c r="N47" s="29"/>
      <c r="O47" s="76" t="s">
        <v>120</v>
      </c>
      <c r="P47" s="92"/>
      <c r="Q47" s="1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idden="1" x14ac:dyDescent="0.3">
      <c r="A48" s="6"/>
      <c r="B48" s="20" t="s">
        <v>40</v>
      </c>
      <c r="C48" s="20"/>
      <c r="D48" s="27"/>
      <c r="E48" s="27"/>
      <c r="F48" s="27"/>
      <c r="G48" s="27"/>
      <c r="H48" s="52"/>
      <c r="I48" s="11"/>
      <c r="J48" s="27"/>
      <c r="K48" s="28"/>
      <c r="L48" s="9"/>
      <c r="M48" s="27"/>
      <c r="N48" s="19"/>
      <c r="O48" s="65"/>
      <c r="P48" s="65"/>
      <c r="Q48" s="65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17" hidden="1" x14ac:dyDescent="0.3">
      <c r="A49" s="30"/>
      <c r="B49" s="55"/>
      <c r="C49" s="55"/>
      <c r="D49" s="31"/>
      <c r="E49" s="31">
        <f>ROUND((D49/12*1),0)</f>
        <v>0</v>
      </c>
      <c r="F49" s="27"/>
      <c r="G49" s="31"/>
      <c r="H49" s="32"/>
      <c r="I49" s="36" t="e">
        <f>ROUND(F49/E49*100,2)</f>
        <v>#DIV/0!</v>
      </c>
      <c r="J49" s="46" t="e">
        <f>ROUND(F49/D49*100,2)</f>
        <v>#DIV/0!</v>
      </c>
      <c r="K49" s="28">
        <f>D49-F49</f>
        <v>0</v>
      </c>
      <c r="L49" s="33">
        <f>E49-F49</f>
        <v>0</v>
      </c>
      <c r="M49" s="34">
        <f>ROUND(F49/1,0)</f>
        <v>0</v>
      </c>
      <c r="N49" s="33"/>
      <c r="O49" s="66"/>
      <c r="P49" s="44"/>
      <c r="Q49" s="12"/>
    </row>
    <row r="51" spans="1:17" ht="23.25" customHeight="1" x14ac:dyDescent="0.3"/>
  </sheetData>
  <mergeCells count="79">
    <mergeCell ref="P1:Q1"/>
    <mergeCell ref="K36:K37"/>
    <mergeCell ref="L36:L37"/>
    <mergeCell ref="M36:M37"/>
    <mergeCell ref="A36:A37"/>
    <mergeCell ref="B36:B37"/>
    <mergeCell ref="D36:D37"/>
    <mergeCell ref="E36:E37"/>
    <mergeCell ref="F36:F37"/>
    <mergeCell ref="Q2:Q3"/>
    <mergeCell ref="P2:P3"/>
    <mergeCell ref="A11:D11"/>
    <mergeCell ref="Q23:Q24"/>
    <mergeCell ref="O23:O24"/>
    <mergeCell ref="P23:P24"/>
    <mergeCell ref="B33:B34"/>
    <mergeCell ref="C45:C46"/>
    <mergeCell ref="A38:A39"/>
    <mergeCell ref="A1:O1"/>
    <mergeCell ref="A2:A3"/>
    <mergeCell ref="D2:E2"/>
    <mergeCell ref="F2:F3"/>
    <mergeCell ref="I2:I3"/>
    <mergeCell ref="M2:M3"/>
    <mergeCell ref="N2:O2"/>
    <mergeCell ref="C2:C3"/>
    <mergeCell ref="B2:B3"/>
    <mergeCell ref="G2:H2"/>
    <mergeCell ref="L2:L3"/>
    <mergeCell ref="K2:K3"/>
    <mergeCell ref="J2:J3"/>
    <mergeCell ref="L38:L39"/>
    <mergeCell ref="B24:C24"/>
    <mergeCell ref="B38:B39"/>
    <mergeCell ref="C38:C39"/>
    <mergeCell ref="D38:D39"/>
    <mergeCell ref="E38:E39"/>
    <mergeCell ref="K38:K39"/>
    <mergeCell ref="L33:L34"/>
    <mergeCell ref="M33:M34"/>
    <mergeCell ref="O45:O46"/>
    <mergeCell ref="A29:A32"/>
    <mergeCell ref="D29:D32"/>
    <mergeCell ref="E29:E32"/>
    <mergeCell ref="I29:I32"/>
    <mergeCell ref="J29:J32"/>
    <mergeCell ref="F29:F32"/>
    <mergeCell ref="M38:M39"/>
    <mergeCell ref="F38:F39"/>
    <mergeCell ref="B29:B32"/>
    <mergeCell ref="K29:K32"/>
    <mergeCell ref="L29:L32"/>
    <mergeCell ref="M29:M32"/>
    <mergeCell ref="B42:C42"/>
    <mergeCell ref="E33:E34"/>
    <mergeCell ref="I33:I34"/>
    <mergeCell ref="F33:F34"/>
    <mergeCell ref="J33:J34"/>
    <mergeCell ref="D33:D34"/>
    <mergeCell ref="I36:I37"/>
    <mergeCell ref="J36:J37"/>
    <mergeCell ref="I38:I39"/>
    <mergeCell ref="J38:J39"/>
    <mergeCell ref="K33:K34"/>
    <mergeCell ref="P29:P32"/>
    <mergeCell ref="Q29:Q32"/>
    <mergeCell ref="A45:A47"/>
    <mergeCell ref="B45:B47"/>
    <mergeCell ref="D45:D47"/>
    <mergeCell ref="E45:E47"/>
    <mergeCell ref="F45:F47"/>
    <mergeCell ref="I45:I47"/>
    <mergeCell ref="J45:J47"/>
    <mergeCell ref="K45:K47"/>
    <mergeCell ref="L45:L47"/>
    <mergeCell ref="M45:M47"/>
    <mergeCell ref="P45:P47"/>
    <mergeCell ref="Q45:Q47"/>
    <mergeCell ref="A33:A34"/>
  </mergeCells>
  <printOptions horizontalCentered="1"/>
  <pageMargins left="0" right="0" top="0.39370078740157483" bottom="0" header="0" footer="0"/>
  <pageSetup paperSize="9" scale="33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 3</vt:lpstr>
      <vt:lpstr>Лист1</vt:lpstr>
      <vt:lpstr>'Протокол 3'!Заголовки_для_печати</vt:lpstr>
      <vt:lpstr>'Протокол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2022-02-11T11:38:50Z</cp:lastPrinted>
  <dcterms:created xsi:type="dcterms:W3CDTF">2021-02-08T07:03:21Z</dcterms:created>
  <dcterms:modified xsi:type="dcterms:W3CDTF">2022-02-16T07:14:10Z</dcterms:modified>
</cp:coreProperties>
</file>